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498AD473-C5B7-4AF3-9CFD-B9CC27B761E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6" sheetId="3" r:id="rId1"/>
  </sheets>
  <definedNames>
    <definedName name="_xlnm.Print_Area" localSheetId="0">'приложение №26'!$A$1:$S$21</definedName>
  </definedNames>
  <calcPr calcId="191029" iterate="1"/>
</workbook>
</file>

<file path=xl/calcChain.xml><?xml version="1.0" encoding="utf-8"?>
<calcChain xmlns="http://schemas.openxmlformats.org/spreadsheetml/2006/main">
  <c r="E16" i="3" l="1"/>
  <c r="E14" i="3" l="1"/>
  <c r="D14" i="3"/>
  <c r="C14" i="3" l="1"/>
  <c r="E12" i="3" l="1"/>
  <c r="D13" i="3" l="1"/>
  <c r="E15" i="3" l="1"/>
  <c r="K12" i="3" l="1"/>
  <c r="D19" i="3" l="1"/>
  <c r="D18" i="3"/>
  <c r="D17" i="3"/>
  <c r="D16" i="3"/>
  <c r="D15" i="3"/>
  <c r="D12" i="3"/>
  <c r="N19" i="3" l="1"/>
  <c r="N20" i="3"/>
  <c r="B20" i="3" s="1"/>
  <c r="E19" i="3" l="1"/>
  <c r="E18" i="3"/>
  <c r="E17" i="3"/>
  <c r="E13" i="3"/>
  <c r="G12" i="3"/>
  <c r="N15" i="3"/>
  <c r="N13" i="3"/>
  <c r="M21" i="3"/>
  <c r="S21" i="3" l="1"/>
  <c r="N21" i="3" l="1"/>
  <c r="R21" i="3" l="1"/>
  <c r="P21" i="3" l="1"/>
  <c r="Q21" i="3"/>
  <c r="O21" i="3" l="1"/>
  <c r="K21" i="3" l="1"/>
  <c r="J12" i="3"/>
  <c r="L21" i="3"/>
  <c r="I21" i="3" l="1"/>
  <c r="H21" i="3" l="1"/>
  <c r="J13" i="3" l="1"/>
  <c r="C18" i="3" l="1"/>
  <c r="B18" i="3" s="1"/>
  <c r="C12" i="3" l="1"/>
  <c r="B12" i="3" s="1"/>
  <c r="C13" i="3" l="1"/>
  <c r="B13" i="3" s="1"/>
  <c r="B14" i="3"/>
  <c r="C15" i="3"/>
  <c r="B15" i="3" s="1"/>
  <c r="C16" i="3"/>
  <c r="B16" i="3" s="1"/>
  <c r="C17" i="3"/>
  <c r="B17" i="3" s="1"/>
  <c r="C19" i="3"/>
  <c r="B19" i="3" s="1"/>
  <c r="C21" i="3" l="1"/>
  <c r="B21" i="3"/>
  <c r="D21" i="3"/>
  <c r="E21" i="3"/>
  <c r="F21" i="3"/>
  <c r="G21" i="3"/>
  <c r="J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Маликова Светлана Сергеевна</author>
  </authors>
  <commentList>
    <comment ref="D1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+управл.ком.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<sst xmlns="http://schemas.openxmlformats.org/spreadsheetml/2006/main" count="37" uniqueCount="36">
  <si>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</si>
  <si>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</si>
  <si>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</si>
  <si>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</si>
  <si>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</si>
  <si>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</si>
  <si>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</si>
  <si>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</si>
  <si>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</si>
  <si>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</si>
  <si>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</si>
  <si>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</si>
  <si>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</si>
  <si>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</si>
  <si>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</si>
  <si>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</si>
  <si>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</si>
  <si>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</si>
  <si>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</si>
  <si>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</si>
  <si>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</si>
  <si>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</si>
  <si>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</si>
  <si>
    <t>на реализацию программ формирования современной городской среды</t>
  </si>
  <si>
    <t xml:space="preserve">на софинансирование реализации полномочий в области жилищного строительства   </t>
  </si>
  <si>
    <t>Реализация мероприятий по содействию трудоустройству граждан</t>
  </si>
  <si>
    <t>на реализацию мероприятий по содействию трудоустройству граждан</t>
  </si>
  <si>
    <t>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</si>
  <si>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</si>
  <si>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 xml:space="preserve"> на выполнение полномочия по содержанию подъездных автомобильных дорог района </t>
  </si>
  <si>
    <t>на жилищно-коммунальное хозяйство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</si>
  <si>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</si>
  <si>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</si>
  <si>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на реализацию инициативных проектов в Нижневартовском районе: "Светлая память" с. Покур (Устройство ограждения кладбища в с. Покур)</t>
  </si>
  <si>
    <t>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</si>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</sst>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;[Red]\-#,##0.00;0.00"/>
    <numFmt numFmtId="166" formatCode="#,##0.0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b/>
      <sz val="16"/>
      <name val="Times New Roman"/>
      <family val="1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" fillId="0" borderId="0"/>
    <xf numFmtId="0" fontId="11" fillId="0" borderId="0"/>
  </cellStyleXfs>
  <cellXfs count="31">
    <xf numFmtId="0" fontId="0" fillId="0" borderId="0" xfId="0"/>
    <xf numFmtId="0" fontId="5" fillId="0" borderId="1" xfId="2" applyFont="1" applyBorder="1" applyAlignment="1">
      <alignment wrapText="1"/>
    </xf>
    <xf numFmtId="0" fontId="7" fillId="0" borderId="1" xfId="2" applyFont="1" applyBorder="1"/>
    <xf numFmtId="0" fontId="5" fillId="0" borderId="0" xfId="4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6" fillId="0" borderId="0" xfId="4" applyFont="1"/>
    <xf numFmtId="0" fontId="6" fillId="0" borderId="0" xfId="2" applyFont="1"/>
    <xf numFmtId="0" fontId="3" fillId="0" borderId="0" xfId="4" applyFont="1"/>
    <xf numFmtId="0" fontId="6" fillId="0" borderId="1" xfId="3" applyFont="1" applyBorder="1" applyAlignment="1">
      <alignment horizontal="center" vertical="center" wrapText="1"/>
    </xf>
    <xf numFmtId="0" fontId="15" fillId="0" borderId="0" xfId="4" applyFont="1"/>
    <xf numFmtId="0" fontId="15" fillId="0" borderId="0" xfId="4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0" fontId="15" fillId="0" borderId="0" xfId="0" applyFont="1" applyAlignment="1">
      <alignment horizontal="justify" vertical="center" wrapText="1"/>
    </xf>
    <xf numFmtId="164" fontId="15" fillId="0" borderId="1" xfId="2" applyNumberFormat="1" applyFont="1" applyBorder="1" applyAlignment="1">
      <alignment horizontal="center" wrapText="1"/>
    </xf>
    <xf numFmtId="164" fontId="17" fillId="0" borderId="1" xfId="2" applyNumberFormat="1" applyFont="1" applyBorder="1" applyAlignment="1">
      <alignment horizontal="center" wrapText="1"/>
    </xf>
    <xf numFmtId="164" fontId="15" fillId="0" borderId="0" xfId="4" applyNumberFormat="1" applyFont="1"/>
    <xf numFmtId="4" fontId="15" fillId="0" borderId="0" xfId="4" applyNumberFormat="1" applyFont="1" applyAlignment="1">
      <alignment horizontal="center"/>
    </xf>
    <xf numFmtId="165" fontId="16" fillId="0" borderId="0" xfId="7" applyNumberFormat="1" applyFont="1" applyAlignment="1" applyProtection="1">
      <alignment horizontal="center" wrapText="1"/>
      <protection hidden="1"/>
    </xf>
    <xf numFmtId="4" fontId="18" fillId="0" borderId="0" xfId="7" applyNumberFormat="1" applyFont="1" applyAlignment="1" applyProtection="1">
      <alignment horizontal="center"/>
      <protection hidden="1"/>
    </xf>
    <xf numFmtId="166" fontId="18" fillId="0" borderId="0" xfId="7" applyNumberFormat="1" applyFont="1" applyAlignment="1" applyProtection="1">
      <alignment horizontal="center"/>
      <protection hidden="1"/>
    </xf>
    <xf numFmtId="0" fontId="6" fillId="0" borderId="1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 4" xfId="6" xr:uid="{00000000-0005-0000-0000-000003000000}"/>
    <cellStyle name="Обычный 5" xfId="7" xr:uid="{00000000-0005-0000-0000-000004000000}"/>
    <cellStyle name="Обычный 6" xfId="8" xr:uid="{00000000-0005-0000-0000-000005000000}"/>
    <cellStyle name="Обычный_05. Приложение №5" xfId="2" xr:uid="{00000000-0005-0000-0000-000006000000}"/>
    <cellStyle name="Обычный_10.Прил.8 (суб.гост.общ.об.)" xfId="3" xr:uid="{00000000-0005-0000-0000-000007000000}"/>
    <cellStyle name="Обычный_Таблици к бюджету 2008-г." xfId="4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="85" zoomScaleNormal="85" workbookViewId="0">
      <selection activeCell="C10" sqref="C10:C11"/>
    </sheetView>
  </sheetViews>
  <sheetFormatPr defaultColWidth="9.140625" defaultRowHeight="20.25" x14ac:dyDescent="0.3"/>
  <cols>
    <col min="1" max="1" width="36.42578125" style="3" customWidth="1"/>
    <col min="2" max="2" width="16.5703125" style="10" customWidth="1"/>
    <col min="3" max="3" width="16.42578125" style="10" customWidth="1"/>
    <col min="4" max="4" width="16.7109375" style="10" customWidth="1"/>
    <col min="5" max="5" width="16.140625" style="10" customWidth="1"/>
    <col min="6" max="6" width="13.85546875" style="10" customWidth="1"/>
    <col min="7" max="7" width="13.7109375" style="10" customWidth="1"/>
    <col min="8" max="8" width="12.5703125" style="10" customWidth="1"/>
    <col min="9" max="9" width="11.7109375" style="10" customWidth="1"/>
    <col min="10" max="10" width="14.140625" style="10" customWidth="1"/>
    <col min="11" max="11" width="15.85546875" style="10" customWidth="1"/>
    <col min="12" max="14" width="14.7109375" style="10" customWidth="1"/>
    <col min="15" max="15" width="11.7109375" style="10" bestFit="1" customWidth="1"/>
    <col min="16" max="16" width="14" style="10" customWidth="1"/>
    <col min="17" max="17" width="13.7109375" style="10" customWidth="1"/>
    <col min="18" max="18" width="10.5703125" style="10" customWidth="1"/>
    <col min="19" max="19" width="11.7109375" style="10" customWidth="1"/>
    <col min="20" max="60" width="19.5703125" style="3" customWidth="1"/>
    <col min="61" max="16384" width="9.140625" style="3"/>
  </cols>
  <sheetData>
    <row r="1" spans="1:19" x14ac:dyDescent="0.3">
      <c r="S1" s="11"/>
    </row>
    <row r="2" spans="1:19" x14ac:dyDescent="0.3">
      <c r="S2" s="11" t="s">
        <v>20</v>
      </c>
    </row>
    <row r="3" spans="1:19" x14ac:dyDescent="0.3">
      <c r="S3" s="11" t="s">
        <v>16</v>
      </c>
    </row>
    <row r="4" spans="1:19" x14ac:dyDescent="0.3">
      <c r="S4" s="11" t="s">
        <v>22</v>
      </c>
    </row>
    <row r="5" spans="1:19" ht="18.75" hidden="1" customHeight="1" x14ac:dyDescent="0.3">
      <c r="A5" s="4"/>
      <c r="B5" s="12"/>
      <c r="C5" s="12"/>
      <c r="D5" s="12"/>
      <c r="E5" s="13"/>
      <c r="F5" s="13"/>
      <c r="G5" s="13"/>
      <c r="H5" s="13"/>
      <c r="I5" s="13"/>
      <c r="J5" s="13"/>
      <c r="K5" s="13"/>
    </row>
    <row r="6" spans="1:19" ht="18.75" hidden="1" customHeight="1" x14ac:dyDescent="0.3">
      <c r="A6" s="4"/>
      <c r="B6" s="12"/>
      <c r="C6" s="12"/>
      <c r="D6" s="12"/>
      <c r="E6" s="13"/>
      <c r="F6" s="13"/>
      <c r="G6" s="13"/>
      <c r="H6" s="13"/>
      <c r="I6" s="13"/>
      <c r="J6" s="13"/>
      <c r="K6" s="13"/>
    </row>
    <row r="7" spans="1:19" ht="31.5" customHeight="1" x14ac:dyDescent="0.25">
      <c r="A7" s="26" t="s">
        <v>21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8.75" customHeight="1" x14ac:dyDescent="0.3">
      <c r="A8" s="5"/>
      <c r="B8" s="14"/>
      <c r="C8" s="14"/>
      <c r="D8" s="14"/>
      <c r="E8" s="14"/>
      <c r="F8" s="14"/>
      <c r="G8" s="14"/>
      <c r="H8" s="14"/>
      <c r="I8" s="14"/>
      <c r="S8" s="10" t="s">
        <v>9</v>
      </c>
    </row>
    <row r="9" spans="1:19" s="6" customFormat="1" ht="30.75" customHeight="1" x14ac:dyDescent="0.25">
      <c r="A9" s="22" t="s">
        <v>18</v>
      </c>
      <c r="B9" s="30" t="s">
        <v>14</v>
      </c>
      <c r="C9" s="27" t="s">
        <v>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19" s="6" customFormat="1" ht="15.75" customHeight="1" x14ac:dyDescent="0.25">
      <c r="A10" s="22"/>
      <c r="B10" s="30"/>
      <c r="C10" s="22" t="s">
        <v>12</v>
      </c>
      <c r="D10" s="22" t="s">
        <v>8</v>
      </c>
      <c r="E10" s="30"/>
      <c r="F10" s="22" t="s">
        <v>13</v>
      </c>
      <c r="G10" s="22" t="s">
        <v>19</v>
      </c>
      <c r="H10" s="22" t="s">
        <v>23</v>
      </c>
      <c r="I10" s="22" t="s">
        <v>24</v>
      </c>
      <c r="J10" s="22" t="s">
        <v>29</v>
      </c>
      <c r="K10" s="22" t="s">
        <v>28</v>
      </c>
      <c r="L10" s="22" t="s">
        <v>26</v>
      </c>
      <c r="M10" s="24" t="s">
        <v>35</v>
      </c>
      <c r="N10" s="22" t="s">
        <v>27</v>
      </c>
      <c r="O10" s="22" t="s">
        <v>30</v>
      </c>
      <c r="P10" s="22" t="s">
        <v>31</v>
      </c>
      <c r="Q10" s="22" t="s">
        <v>32</v>
      </c>
      <c r="R10" s="22" t="s">
        <v>33</v>
      </c>
      <c r="S10" s="22" t="s">
        <v>34</v>
      </c>
    </row>
    <row r="11" spans="1:19" s="7" customFormat="1" ht="375.6" customHeight="1" x14ac:dyDescent="0.25">
      <c r="A11" s="22"/>
      <c r="B11" s="30"/>
      <c r="C11" s="22"/>
      <c r="D11" s="9" t="s">
        <v>10</v>
      </c>
      <c r="E11" s="9" t="s">
        <v>11</v>
      </c>
      <c r="F11" s="23"/>
      <c r="G11" s="23"/>
      <c r="H11" s="23"/>
      <c r="I11" s="22"/>
      <c r="J11" s="23"/>
      <c r="K11" s="23"/>
      <c r="L11" s="23" t="s">
        <v>25</v>
      </c>
      <c r="M11" s="25"/>
      <c r="N11" s="23"/>
      <c r="O11" s="22"/>
      <c r="P11" s="22"/>
      <c r="Q11" s="22"/>
      <c r="R11" s="22"/>
      <c r="S11" s="22"/>
    </row>
    <row r="12" spans="1:19" x14ac:dyDescent="0.3">
      <c r="A12" s="1" t="s">
        <v>0</v>
      </c>
      <c r="B12" s="15">
        <f>C12+F12+G12+H12+I12+J12+K12+L12+M12+N12+O12+P12+Q12+R12+S12</f>
        <v>99107.28</v>
      </c>
      <c r="C12" s="15">
        <f>D12+E12</f>
        <v>73143.38</v>
      </c>
      <c r="D12" s="15">
        <f>2500+50030-22329.2-0.02+393.1+146.8</f>
        <v>30740.679999999997</v>
      </c>
      <c r="E12" s="15">
        <f>15790.11+26584.13-4820.91+2959.43-617.29+1987.11+520.12</f>
        <v>42402.700000000004</v>
      </c>
      <c r="F12" s="15"/>
      <c r="G12" s="15">
        <f>6715.6+746.2</f>
        <v>7461.8</v>
      </c>
      <c r="H12" s="15"/>
      <c r="I12" s="15"/>
      <c r="J12" s="15">
        <f>9707.3+(608.9+0)</f>
        <v>10316.199999999999</v>
      </c>
      <c r="K12" s="15">
        <f>820-73.8+9199-746.2-1395</f>
        <v>7804</v>
      </c>
      <c r="L12" s="15">
        <v>381.9</v>
      </c>
      <c r="M12" s="15"/>
      <c r="N12" s="15"/>
      <c r="O12" s="15"/>
      <c r="P12" s="15"/>
      <c r="Q12" s="15"/>
      <c r="R12" s="15"/>
      <c r="S12" s="15"/>
    </row>
    <row r="13" spans="1:19" x14ac:dyDescent="0.3">
      <c r="A13" s="1" t="s">
        <v>1</v>
      </c>
      <c r="B13" s="15">
        <f t="shared" ref="B13:B20" si="0">C13+F13+G13+H13+I13+J13+K13+L13+M13+N13+O13+P13+Q13+R13+S13</f>
        <v>124890.21000000002</v>
      </c>
      <c r="C13" s="15">
        <f t="shared" ref="C13:C19" si="1">D13+E13</f>
        <v>119054.81000000001</v>
      </c>
      <c r="D13" s="15">
        <f>105168.8+685+1368+434+293.5+0.07</f>
        <v>107949.37000000001</v>
      </c>
      <c r="E13" s="15">
        <f>2864+4955.66+570+2908.45-192.67</f>
        <v>11105.44</v>
      </c>
      <c r="F13" s="15">
        <v>411.8</v>
      </c>
      <c r="G13" s="15"/>
      <c r="H13" s="15"/>
      <c r="I13" s="15">
        <v>600</v>
      </c>
      <c r="J13" s="15">
        <f>3871.6+157.3</f>
        <v>4028.9</v>
      </c>
      <c r="K13" s="15"/>
      <c r="L13" s="15">
        <v>187.6</v>
      </c>
      <c r="M13" s="15">
        <v>162</v>
      </c>
      <c r="N13" s="15">
        <f>330+115.1</f>
        <v>445.1</v>
      </c>
      <c r="O13" s="15"/>
      <c r="P13" s="15"/>
      <c r="Q13" s="15"/>
      <c r="R13" s="15"/>
      <c r="S13" s="15"/>
    </row>
    <row r="14" spans="1:19" x14ac:dyDescent="0.3">
      <c r="A14" s="1" t="s">
        <v>2</v>
      </c>
      <c r="B14" s="15">
        <f t="shared" si="0"/>
        <v>59955.57999999998</v>
      </c>
      <c r="C14" s="15">
        <f t="shared" si="1"/>
        <v>57340.50999999998</v>
      </c>
      <c r="D14" s="15">
        <f>33626.7+100+513+90.1+110.1</f>
        <v>34439.899999999994</v>
      </c>
      <c r="E14" s="15">
        <f>4076.09+28737.78+1211.96+47.63-1513.23-9659.63+0.01</f>
        <v>22900.60999999999</v>
      </c>
      <c r="F14" s="15"/>
      <c r="G14" s="15"/>
      <c r="H14" s="15"/>
      <c r="I14" s="15"/>
      <c r="J14" s="15">
        <v>2461.9299999999998</v>
      </c>
      <c r="K14" s="15"/>
      <c r="L14" s="15">
        <v>43.14</v>
      </c>
      <c r="M14" s="15"/>
      <c r="N14" s="15">
        <v>110</v>
      </c>
      <c r="O14" s="15"/>
      <c r="P14" s="15"/>
      <c r="Q14" s="15"/>
      <c r="R14" s="15"/>
      <c r="S14" s="15"/>
    </row>
    <row r="15" spans="1:19" x14ac:dyDescent="0.3">
      <c r="A15" s="1" t="s">
        <v>3</v>
      </c>
      <c r="B15" s="15">
        <f t="shared" si="0"/>
        <v>121772.69</v>
      </c>
      <c r="C15" s="15">
        <f t="shared" si="1"/>
        <v>118260.18999999999</v>
      </c>
      <c r="D15" s="15">
        <f>31489.7+65+769-0.03+106.4+165.1</f>
        <v>32595.170000000002</v>
      </c>
      <c r="E15" s="15">
        <f>10241.56+52722.78-7833.5+340.95-0.01+29729.34+463.9</f>
        <v>85665.01999999999</v>
      </c>
      <c r="F15" s="15"/>
      <c r="G15" s="15"/>
      <c r="H15" s="15">
        <v>1803.6</v>
      </c>
      <c r="I15" s="15">
        <v>100</v>
      </c>
      <c r="J15" s="15"/>
      <c r="K15" s="15"/>
      <c r="L15" s="15">
        <v>43.1</v>
      </c>
      <c r="M15" s="15">
        <v>54.6</v>
      </c>
      <c r="N15" s="15">
        <f>110-1</f>
        <v>109</v>
      </c>
      <c r="O15" s="15"/>
      <c r="P15" s="15"/>
      <c r="Q15" s="15"/>
      <c r="R15" s="15">
        <v>1402.2</v>
      </c>
      <c r="S15" s="15"/>
    </row>
    <row r="16" spans="1:19" x14ac:dyDescent="0.3">
      <c r="A16" s="1" t="s">
        <v>4</v>
      </c>
      <c r="B16" s="15">
        <f t="shared" si="0"/>
        <v>208988.92999999996</v>
      </c>
      <c r="C16" s="15">
        <f t="shared" si="1"/>
        <v>206914.22999999998</v>
      </c>
      <c r="D16" s="15">
        <f>35561.6-67.9+150+0.03+770+106.4+165.1</f>
        <v>36685.229999999996</v>
      </c>
      <c r="E16" s="15">
        <f>1378.11+125284.5+9510.1+4109.26+1864.14+28804.89-722</f>
        <v>170229</v>
      </c>
      <c r="F16" s="15">
        <v>1966.8</v>
      </c>
      <c r="G16" s="15"/>
      <c r="H16" s="15"/>
      <c r="I16" s="15"/>
      <c r="J16" s="15"/>
      <c r="K16" s="15"/>
      <c r="L16" s="15">
        <v>107.9</v>
      </c>
      <c r="M16" s="15"/>
      <c r="N16" s="15"/>
      <c r="O16" s="15"/>
      <c r="P16" s="15"/>
      <c r="Q16" s="15"/>
      <c r="R16" s="15"/>
      <c r="S16" s="15"/>
    </row>
    <row r="17" spans="1:19" x14ac:dyDescent="0.3">
      <c r="A17" s="1" t="s">
        <v>5</v>
      </c>
      <c r="B17" s="15">
        <f t="shared" si="0"/>
        <v>99382.200000000012</v>
      </c>
      <c r="C17" s="15">
        <f t="shared" si="1"/>
        <v>94839.700000000012</v>
      </c>
      <c r="D17" s="15">
        <f>30584.6+87.5+427.2+0.01+139.2+91.7</f>
        <v>31330.21</v>
      </c>
      <c r="E17" s="15">
        <f>9343.04+30826.91+3819.8+215.99+0.05+19509.65-205.95</f>
        <v>63509.490000000005</v>
      </c>
      <c r="F17" s="15"/>
      <c r="G17" s="15">
        <v>651.70000000000005</v>
      </c>
      <c r="H17" s="15"/>
      <c r="I17" s="15">
        <v>300</v>
      </c>
      <c r="J17" s="15">
        <v>2460.3000000000002</v>
      </c>
      <c r="K17" s="15"/>
      <c r="L17" s="15">
        <v>375.4</v>
      </c>
      <c r="M17" s="15"/>
      <c r="N17" s="15"/>
      <c r="O17" s="15"/>
      <c r="P17" s="15"/>
      <c r="Q17" s="15">
        <v>277.5</v>
      </c>
      <c r="R17" s="15"/>
      <c r="S17" s="15">
        <v>477.6</v>
      </c>
    </row>
    <row r="18" spans="1:19" x14ac:dyDescent="0.3">
      <c r="A18" s="1" t="s">
        <v>6</v>
      </c>
      <c r="B18" s="15">
        <f t="shared" si="0"/>
        <v>312436.7699999999</v>
      </c>
      <c r="C18" s="15">
        <f>D18+E18</f>
        <v>304800.56999999995</v>
      </c>
      <c r="D18" s="15">
        <f>73723.3-72.4+50-0.01+1368+599.4-0.02+180.2+293.5</f>
        <v>76141.97</v>
      </c>
      <c r="E18" s="15">
        <f>9411.64+169327.35+29743.16+671.08+0.02+19603.48-98.13</f>
        <v>228658.59999999998</v>
      </c>
      <c r="F18" s="15"/>
      <c r="G18" s="15">
        <v>543.20000000000005</v>
      </c>
      <c r="H18" s="15"/>
      <c r="I18" s="15"/>
      <c r="J18" s="15"/>
      <c r="K18" s="15"/>
      <c r="L18" s="15">
        <v>194.1</v>
      </c>
      <c r="M18" s="15"/>
      <c r="N18" s="15"/>
      <c r="O18" s="15">
        <v>6062.3</v>
      </c>
      <c r="P18" s="15"/>
      <c r="Q18" s="15">
        <v>836.6</v>
      </c>
      <c r="R18" s="15"/>
      <c r="S18" s="15"/>
    </row>
    <row r="19" spans="1:19" x14ac:dyDescent="0.3">
      <c r="A19" s="1" t="s">
        <v>7</v>
      </c>
      <c r="B19" s="15">
        <f t="shared" si="0"/>
        <v>251971.48999999996</v>
      </c>
      <c r="C19" s="15">
        <f t="shared" si="1"/>
        <v>242839.69</v>
      </c>
      <c r="D19" s="15">
        <f>76264.6+277.5+0.01+1195.6+204.7+183.4</f>
        <v>78125.81</v>
      </c>
      <c r="E19" s="15">
        <f>35470.97+50219.75+0.02+28396.89-1275.65+67779.39-15877.49</f>
        <v>164713.88</v>
      </c>
      <c r="F19" s="15">
        <v>621.4</v>
      </c>
      <c r="G19" s="15">
        <v>387</v>
      </c>
      <c r="H19" s="15"/>
      <c r="I19" s="15">
        <v>200</v>
      </c>
      <c r="J19" s="15">
        <v>6655.3</v>
      </c>
      <c r="K19" s="15"/>
      <c r="L19" s="15">
        <v>189.8</v>
      </c>
      <c r="M19" s="15"/>
      <c r="N19" s="15">
        <f>66-5.5+17.8</f>
        <v>78.3</v>
      </c>
      <c r="O19" s="15"/>
      <c r="P19" s="15">
        <v>1000</v>
      </c>
      <c r="Q19" s="15"/>
      <c r="R19" s="15"/>
      <c r="S19" s="15"/>
    </row>
    <row r="20" spans="1:19" x14ac:dyDescent="0.3">
      <c r="A20" s="1" t="s">
        <v>17</v>
      </c>
      <c r="B20" s="15">
        <f t="shared" si="0"/>
        <v>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>
        <f>4.2-4.2</f>
        <v>0</v>
      </c>
      <c r="O20" s="15"/>
      <c r="P20" s="15"/>
      <c r="Q20" s="15"/>
      <c r="R20" s="15"/>
      <c r="S20" s="15"/>
    </row>
    <row r="21" spans="1:19" s="8" customFormat="1" x14ac:dyDescent="0.3">
      <c r="A21" s="2" t="s">
        <v>15</v>
      </c>
      <c r="B21" s="16">
        <f>SUM(B12:B20)</f>
        <v>1278505.1499999997</v>
      </c>
      <c r="C21" s="16">
        <f>SUM(C12:C20)</f>
        <v>1217193.0799999998</v>
      </c>
      <c r="D21" s="16">
        <f t="shared" ref="D21:S21" si="2">SUM(D12:D20)</f>
        <v>428008.34</v>
      </c>
      <c r="E21" s="16">
        <f t="shared" si="2"/>
        <v>789184.74</v>
      </c>
      <c r="F21" s="16">
        <f t="shared" si="2"/>
        <v>3000</v>
      </c>
      <c r="G21" s="16">
        <f t="shared" si="2"/>
        <v>9043.7000000000007</v>
      </c>
      <c r="H21" s="16">
        <f>SUM(H12:H20)</f>
        <v>1803.6</v>
      </c>
      <c r="I21" s="16">
        <f>SUM(I12:I20)</f>
        <v>1200</v>
      </c>
      <c r="J21" s="16">
        <f t="shared" si="2"/>
        <v>25922.629999999997</v>
      </c>
      <c r="K21" s="16">
        <f t="shared" si="2"/>
        <v>7804</v>
      </c>
      <c r="L21" s="16">
        <f t="shared" si="2"/>
        <v>1522.9399999999998</v>
      </c>
      <c r="M21" s="16">
        <f t="shared" si="2"/>
        <v>216.6</v>
      </c>
      <c r="N21" s="16">
        <f t="shared" ref="N21" si="3">SUM(N12:N20)</f>
        <v>742.4</v>
      </c>
      <c r="O21" s="16">
        <f t="shared" si="2"/>
        <v>6062.3</v>
      </c>
      <c r="P21" s="16">
        <f t="shared" si="2"/>
        <v>1000</v>
      </c>
      <c r="Q21" s="16">
        <f t="shared" si="2"/>
        <v>1114.0999999999999</v>
      </c>
      <c r="R21" s="16">
        <f t="shared" si="2"/>
        <v>1402.2</v>
      </c>
      <c r="S21" s="16">
        <f t="shared" si="2"/>
        <v>477.6</v>
      </c>
    </row>
    <row r="22" spans="1:19" x14ac:dyDescent="0.3">
      <c r="B22" s="17"/>
      <c r="E22" s="18"/>
    </row>
    <row r="23" spans="1:19" x14ac:dyDescent="0.3">
      <c r="B23" s="19"/>
      <c r="D23" s="19"/>
    </row>
    <row r="24" spans="1:19" x14ac:dyDescent="0.3">
      <c r="B24" s="19"/>
      <c r="D24" s="19"/>
    </row>
    <row r="25" spans="1:19" x14ac:dyDescent="0.3">
      <c r="B25" s="19"/>
      <c r="D25" s="19"/>
    </row>
    <row r="26" spans="1:19" x14ac:dyDescent="0.3">
      <c r="B26" s="19"/>
      <c r="D26" s="19"/>
    </row>
    <row r="27" spans="1:19" x14ac:dyDescent="0.3">
      <c r="B27" s="19"/>
      <c r="D27" s="19"/>
    </row>
    <row r="28" spans="1:19" x14ac:dyDescent="0.3">
      <c r="B28" s="19"/>
      <c r="D28" s="19"/>
    </row>
    <row r="29" spans="1:19" x14ac:dyDescent="0.3">
      <c r="B29" s="19"/>
      <c r="D29" s="20"/>
    </row>
    <row r="30" spans="1:19" x14ac:dyDescent="0.3">
      <c r="B30" s="21"/>
    </row>
  </sheetData>
  <mergeCells count="20">
    <mergeCell ref="A7:S7"/>
    <mergeCell ref="Q10:Q11"/>
    <mergeCell ref="R10:R11"/>
    <mergeCell ref="N10:N11"/>
    <mergeCell ref="L10:L11"/>
    <mergeCell ref="K10:K11"/>
    <mergeCell ref="O10:O11"/>
    <mergeCell ref="P10:P11"/>
    <mergeCell ref="C9:S9"/>
    <mergeCell ref="S10:S11"/>
    <mergeCell ref="C10:C11"/>
    <mergeCell ref="B9:B11"/>
    <mergeCell ref="A9:A11"/>
    <mergeCell ref="D10:E10"/>
    <mergeCell ref="F10:F11"/>
    <mergeCell ref="J10:J11"/>
    <mergeCell ref="G10:G11"/>
    <mergeCell ref="H10:H11"/>
    <mergeCell ref="I10:I11"/>
    <mergeCell ref="M10:M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0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2024-10-02T10:17:04Z</cp:lastPrinted>
  <dcterms:created xsi:type="dcterms:W3CDTF">1996-10-08T23:32:33Z</dcterms:created>
  <dcterms:modified xsi:type="dcterms:W3CDTF">2024-11-11T06:34:04Z</dcterms:modified>
</cp:coreProperties>
</file>